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budija\Documents\POZEGA 03 02 2014\NABAVA 2017\013 LIJEKOVI OS JN\TROSKOVNICI\"/>
    </mc:Choice>
  </mc:AlternateContent>
  <bookViews>
    <workbookView xWindow="0" yWindow="0" windowWidth="21840" windowHeight="9360"/>
  </bookViews>
  <sheets>
    <sheet name="l" sheetId="1" r:id="rId1"/>
  </sheets>
  <definedNames>
    <definedName name="_xlnm.Print_Area" localSheetId="0">l!$A$1:$K$22</definedName>
  </definedNames>
  <calcPr calcId="152511"/>
</workbook>
</file>

<file path=xl/calcChain.xml><?xml version="1.0" encoding="utf-8"?>
<calcChain xmlns="http://schemas.openxmlformats.org/spreadsheetml/2006/main">
  <c r="J5" i="1" l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4" i="1" l="1"/>
  <c r="A5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K4" i="1" l="1"/>
  <c r="K21" i="1" s="1"/>
  <c r="J21" i="1"/>
  <c r="K22" i="1"/>
  <c r="J22" i="1" l="1"/>
</calcChain>
</file>

<file path=xl/sharedStrings.xml><?xml version="1.0" encoding="utf-8"?>
<sst xmlns="http://schemas.openxmlformats.org/spreadsheetml/2006/main" count="84" uniqueCount="63">
  <si>
    <t>ATK šifra</t>
  </si>
  <si>
    <t>nezaštićeno ime</t>
  </si>
  <si>
    <t>oblik lijeka</t>
  </si>
  <si>
    <t>j.m.</t>
  </si>
  <si>
    <t>kom</t>
  </si>
  <si>
    <t>OPĆA ŽUPANIJSKA BOLNICA POŽEGA</t>
  </si>
  <si>
    <t>Grup 29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</si>
  <si>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</si>
  <si>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</si>
  <si>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</si>
  <si>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</si>
  <si>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</si>
  <si>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Ukupna cijena                s PDV-om</t>
  </si>
  <si>
    <t>Cijena bez PDV-a</t>
  </si>
  <si>
    <t xml:space="preserve">Količina </t>
  </si>
  <si>
    <t>Ukupna cijena (s i bez PDV-a) za 12 mjeseci:</t>
  </si>
  <si>
    <t>Ukupna cijena (s i bez PDV-a) za 24 mjeseca:</t>
  </si>
  <si>
    <t>G01AA51</t>
  </si>
  <si>
    <t>nistatin+oksitetraciklin</t>
  </si>
  <si>
    <t>vaginalna tableta 100 000i.j.+100mg</t>
  </si>
  <si>
    <t>G01AF02</t>
  </si>
  <si>
    <t>klotrimazol</t>
  </si>
  <si>
    <t>vaginalna tableta 200mg</t>
  </si>
  <si>
    <t>G02AB01</t>
  </si>
  <si>
    <t>metilergometrin</t>
  </si>
  <si>
    <t>ampula 0,2mg/1ml</t>
  </si>
  <si>
    <t>G02AB03</t>
  </si>
  <si>
    <t>ergometrin</t>
  </si>
  <si>
    <t>tableta 0,2mg</t>
  </si>
  <si>
    <t>G02AD02</t>
  </si>
  <si>
    <t>dinoproston</t>
  </si>
  <si>
    <t>gel 0,5mg/3g</t>
  </si>
  <si>
    <t>ampula 0,75mg/0,75ml</t>
  </si>
  <si>
    <t>G02AD04</t>
  </si>
  <si>
    <t>karboprost</t>
  </si>
  <si>
    <t>ampula 0,25mg/1ml</t>
  </si>
  <si>
    <t>G02CA03</t>
  </si>
  <si>
    <t>fenoterol</t>
  </si>
  <si>
    <t>ampula 0,5mg/10ml</t>
  </si>
  <si>
    <t>bromokriptin</t>
  </si>
  <si>
    <t>tableta 2,5mg</t>
  </si>
  <si>
    <t>G03DA04</t>
  </si>
  <si>
    <t>progesteron</t>
  </si>
  <si>
    <t>kapsula 100mg</t>
  </si>
  <si>
    <t>G03DB01</t>
  </si>
  <si>
    <t>didrogesteron</t>
  </si>
  <si>
    <t>tableta 10mg</t>
  </si>
  <si>
    <t>G03HA01</t>
  </si>
  <si>
    <t>ciproteron</t>
  </si>
  <si>
    <t>tableta 50mg</t>
  </si>
  <si>
    <t>G04BD09</t>
  </si>
  <si>
    <t>trospij</t>
  </si>
  <si>
    <t>ampula 0,2mg/5ml</t>
  </si>
  <si>
    <t>tableta 5mg</t>
  </si>
  <si>
    <t>G04BD10</t>
  </si>
  <si>
    <t>darifenacin</t>
  </si>
  <si>
    <t>tableta 7,5mg</t>
  </si>
  <si>
    <t>G04CA52</t>
  </si>
  <si>
    <t>dutasterid+tamsulozin</t>
  </si>
  <si>
    <t>kapsula 0,5mg+0,4mg</t>
  </si>
  <si>
    <t>G01AF04</t>
  </si>
  <si>
    <t xml:space="preserve">mikonazol </t>
  </si>
  <si>
    <t>G02CB01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</si>
</sst>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/>
    <xf numFmtId="0" fontId="0" fillId="0" borderId="1" xfId="0" applyBorder="1"/>
    <xf numFmtId="0" fontId="4" fillId="0" borderId="2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vertical="center"/>
    </xf>
    <xf numFmtId="4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5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2" fontId="6" fillId="0" borderId="1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0" fillId="2" borderId="0" xfId="0" applyFill="1"/>
    <xf numFmtId="0" fontId="4" fillId="0" borderId="2" xfId="0" applyFont="1" applyBorder="1" applyAlignment="1">
      <alignment horizontal="center" vertical="center" wrapText="1"/>
    </xf>
    <xf numFmtId="1" fontId="8" fillId="3" borderId="5" xfId="0" applyNumberFormat="1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2" borderId="5" xfId="0" applyFont="1" applyFill="1" applyBorder="1" applyAlignment="1" applyProtection="1">
      <alignment vertical="center" wrapText="1"/>
      <protection locked="0"/>
    </xf>
    <xf numFmtId="0" fontId="0" fillId="0" borderId="5" xfId="0" applyBorder="1"/>
    <xf numFmtId="0" fontId="2" fillId="0" borderId="5" xfId="0" applyFont="1" applyFill="1" applyBorder="1" applyAlignment="1" applyProtection="1">
      <alignment horizontal="center" vertical="center" wrapText="1"/>
      <protection hidden="1"/>
    </xf>
    <xf numFmtId="4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4" fontId="2" fillId="3" borderId="5" xfId="0" applyNumberFormat="1" applyFont="1" applyFill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2" fontId="2" fillId="0" borderId="7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horizontal="left" vertical="center"/>
    </xf>
    <xf numFmtId="4" fontId="2" fillId="0" borderId="10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right" vertical="center" wrapText="1"/>
    </xf>
    <xf numFmtId="1" fontId="9" fillId="3" borderId="5" xfId="0" applyNumberFormat="1" applyFont="1" applyFill="1" applyBorder="1" applyAlignment="1">
      <alignment horizontal="center" vertical="center"/>
    </xf>
    <xf numFmtId="0" fontId="9" fillId="0" borderId="0" xfId="0" applyFont="1"/>
    <xf numFmtId="2" fontId="11" fillId="0" borderId="7" xfId="0" applyNumberFormat="1" applyFont="1" applyBorder="1" applyAlignment="1">
      <alignment vertical="center"/>
    </xf>
    <xf numFmtId="4" fontId="11" fillId="0" borderId="7" xfId="0" applyNumberFormat="1" applyFont="1" applyBorder="1" applyAlignment="1">
      <alignment horizontal="left" vertical="center"/>
    </xf>
    <xf numFmtId="4" fontId="11" fillId="0" borderId="10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3" fontId="11" fillId="0" borderId="7" xfId="0" applyNumberFormat="1" applyFont="1" applyBorder="1" applyAlignment="1">
      <alignment horizontal="center" vertical="center"/>
    </xf>
    <xf numFmtId="0" fontId="10" fillId="0" borderId="0" xfId="0" applyFont="1"/>
    <xf numFmtId="0" fontId="10" fillId="0" borderId="5" xfId="0" applyFont="1" applyBorder="1"/>
    <xf numFmtId="2" fontId="11" fillId="0" borderId="2" xfId="0" applyNumberFormat="1" applyFont="1" applyBorder="1" applyAlignment="1">
      <alignment vertical="center"/>
    </xf>
    <xf numFmtId="2" fontId="11" fillId="0" borderId="2" xfId="0" applyNumberFormat="1" applyFont="1" applyBorder="1" applyAlignment="1">
      <alignment vertical="center" wrapText="1"/>
    </xf>
    <xf numFmtId="4" fontId="11" fillId="0" borderId="2" xfId="0" applyNumberFormat="1" applyFont="1" applyBorder="1" applyAlignment="1">
      <alignment horizontal="left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left" vertical="center"/>
    </xf>
    <xf numFmtId="3" fontId="11" fillId="0" borderId="2" xfId="0" applyNumberFormat="1" applyFont="1" applyBorder="1" applyAlignment="1">
      <alignment horizontal="center" vertical="center"/>
    </xf>
    <xf numFmtId="4" fontId="11" fillId="0" borderId="11" xfId="0" applyNumberFormat="1" applyFont="1" applyBorder="1" applyAlignment="1">
      <alignment horizontal="center" vertical="center"/>
    </xf>
    <xf numFmtId="4" fontId="11" fillId="0" borderId="4" xfId="0" applyNumberFormat="1" applyFont="1" applyBorder="1" applyAlignment="1">
      <alignment horizontal="left" vertical="center"/>
    </xf>
    <xf numFmtId="4" fontId="11" fillId="0" borderId="9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vertical="center"/>
    </xf>
    <xf numFmtId="4" fontId="11" fillId="0" borderId="8" xfId="0" applyNumberFormat="1" applyFont="1" applyBorder="1" applyAlignment="1">
      <alignment horizontal="left" vertical="center"/>
    </xf>
    <xf numFmtId="3" fontId="11" fillId="0" borderId="13" xfId="0" applyNumberFormat="1" applyFont="1" applyBorder="1" applyAlignment="1">
      <alignment horizontal="center" vertical="center"/>
    </xf>
    <xf numFmtId="2" fontId="11" fillId="0" borderId="5" xfId="0" applyNumberFormat="1" applyFont="1" applyBorder="1" applyAlignment="1">
      <alignment vertical="center"/>
    </xf>
    <xf numFmtId="4" fontId="11" fillId="0" borderId="9" xfId="0" applyNumberFormat="1" applyFont="1" applyBorder="1" applyAlignment="1">
      <alignment horizontal="left" vertical="center"/>
    </xf>
    <xf numFmtId="3" fontId="11" fillId="0" borderId="14" xfId="0" applyNumberFormat="1" applyFont="1" applyBorder="1" applyAlignment="1">
      <alignment horizontal="center" vertical="center"/>
    </xf>
    <xf numFmtId="4" fontId="11" fillId="0" borderId="5" xfId="0" applyNumberFormat="1" applyFont="1" applyBorder="1" applyAlignment="1">
      <alignment horizontal="center" vertical="center"/>
    </xf>
    <xf numFmtId="4" fontId="11" fillId="0" borderId="7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</cellXfs>
  <cellStyles count="1">
    <cellStyle name="Normalno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zoomScaleNormal="100" workbookViewId="0">
      <selection activeCell="B13" sqref="B13"/>
    </sheetView>
  </sheetViews>
  <sheetFormatPr defaultColWidth="17.33203125" defaultRowHeight="15.75" customHeight="1" x14ac:dyDescent="0.25"/>
  <cols>
    <col min="1" max="1" width="5.33203125" style="13" customWidth="1"/>
    <col min="2" max="2" width="8.6640625" style="11" customWidth="1"/>
    <col min="3" max="3" width="31.33203125" style="11" customWidth="1"/>
    <col min="4" max="4" width="25.6640625" style="11" customWidth="1"/>
    <col min="5" max="5" width="5.5546875" style="12" customWidth="1"/>
    <col min="6" max="6" width="14.109375" style="12" customWidth="1"/>
    <col min="7" max="7" width="14" style="12" customWidth="1"/>
    <col min="8" max="8" width="9.88671875" style="11" customWidth="1"/>
    <col min="9" max="9" width="9.33203125" style="11" customWidth="1"/>
    <col min="10" max="10" width="10.6640625" style="11" customWidth="1"/>
    <col min="11" max="11" width="11.6640625" customWidth="1"/>
    <col min="12" max="12" width="6.44140625" customWidth="1"/>
    <col min="13" max="13" width="19.6640625" customWidth="1"/>
  </cols>
  <sheetData>
    <row r="1" spans="1:13" s="2" customFormat="1" ht="15" customHeight="1" x14ac:dyDescent="0.25">
      <c r="A1" s="16" t="s">
        <v>5</v>
      </c>
      <c r="B1" s="16"/>
      <c r="C1" s="16"/>
      <c r="D1" s="7"/>
      <c r="E1" s="8"/>
      <c r="F1" s="8"/>
      <c r="G1" s="8"/>
      <c r="H1" s="4"/>
      <c r="I1" s="9"/>
      <c r="J1" s="5"/>
      <c r="K1" s="1"/>
    </row>
    <row r="2" spans="1:13" s="2" customFormat="1" ht="19.5" customHeight="1" x14ac:dyDescent="0.25">
      <c r="A2" s="60" t="s">
        <v>6</v>
      </c>
      <c r="B2" s="60"/>
      <c r="C2" s="6"/>
      <c r="D2" s="7"/>
      <c r="E2" s="8"/>
      <c r="F2" s="8"/>
      <c r="G2" s="8"/>
      <c r="H2" s="4"/>
      <c r="I2" s="9"/>
      <c r="J2" s="5"/>
      <c r="K2" s="1"/>
    </row>
    <row r="3" spans="1:13" ht="36" customHeight="1" x14ac:dyDescent="0.25">
      <c r="A3" s="18" t="s">
        <v>9</v>
      </c>
      <c r="B3" s="3" t="s">
        <v>0</v>
      </c>
      <c r="C3" s="3" t="s">
        <v>1</v>
      </c>
      <c r="D3" s="3" t="s">
        <v>2</v>
      </c>
      <c r="E3" s="20" t="s">
        <v>3</v>
      </c>
      <c r="F3" s="21" t="s">
        <v>11</v>
      </c>
      <c r="G3" s="21" t="s">
        <v>10</v>
      </c>
      <c r="H3" s="24" t="s">
        <v>14</v>
      </c>
      <c r="I3" s="25" t="s">
        <v>7</v>
      </c>
      <c r="J3" s="25" t="s">
        <v>13</v>
      </c>
      <c r="K3" s="25" t="s">
        <v>12</v>
      </c>
      <c r="L3" s="17"/>
      <c r="M3" s="22" t="s">
        <v>8</v>
      </c>
    </row>
    <row r="4" spans="1:13" ht="19.5" customHeight="1" x14ac:dyDescent="0.25">
      <c r="A4" s="19">
        <v>1</v>
      </c>
      <c r="B4" s="28" t="s">
        <v>17</v>
      </c>
      <c r="C4" s="28" t="s">
        <v>18</v>
      </c>
      <c r="D4" s="29" t="s">
        <v>19</v>
      </c>
      <c r="E4" s="30" t="s">
        <v>4</v>
      </c>
      <c r="F4" s="21"/>
      <c r="G4" s="21"/>
      <c r="H4" s="31">
        <v>200</v>
      </c>
      <c r="I4" s="32">
        <v>0</v>
      </c>
      <c r="J4" s="10">
        <f t="shared" ref="J4:J20" si="0">H4*I4</f>
        <v>0</v>
      </c>
      <c r="K4" s="26">
        <f t="shared" ref="K4:K20" si="1">J4*M4</f>
        <v>0</v>
      </c>
      <c r="M4" s="23">
        <v>1.05</v>
      </c>
    </row>
    <row r="5" spans="1:13" ht="19.5" customHeight="1" x14ac:dyDescent="0.25">
      <c r="A5" s="19">
        <f>A4+1</f>
        <v>2</v>
      </c>
      <c r="B5" s="28" t="s">
        <v>20</v>
      </c>
      <c r="C5" s="28" t="s">
        <v>21</v>
      </c>
      <c r="D5" s="29" t="s">
        <v>22</v>
      </c>
      <c r="E5" s="30" t="s">
        <v>4</v>
      </c>
      <c r="F5" s="21"/>
      <c r="G5" s="21"/>
      <c r="H5" s="31">
        <v>90</v>
      </c>
      <c r="I5" s="32">
        <v>0</v>
      </c>
      <c r="J5" s="10">
        <f t="shared" si="0"/>
        <v>0</v>
      </c>
      <c r="K5" s="26">
        <f t="shared" si="1"/>
        <v>0</v>
      </c>
      <c r="M5" s="23">
        <v>1.05</v>
      </c>
    </row>
    <row r="6" spans="1:13" s="34" customFormat="1" ht="19.5" customHeight="1" x14ac:dyDescent="0.25">
      <c r="A6" s="33">
        <v>3</v>
      </c>
      <c r="B6" s="35" t="s">
        <v>60</v>
      </c>
      <c r="C6" s="35" t="s">
        <v>61</v>
      </c>
      <c r="D6" s="36" t="s">
        <v>22</v>
      </c>
      <c r="E6" s="37" t="s">
        <v>4</v>
      </c>
      <c r="F6" s="38"/>
      <c r="G6" s="38"/>
      <c r="H6" s="39">
        <v>120</v>
      </c>
      <c r="I6" s="32">
        <v>0</v>
      </c>
      <c r="J6" s="10">
        <f t="shared" si="0"/>
        <v>0</v>
      </c>
      <c r="K6" s="26">
        <f t="shared" si="1"/>
        <v>0</v>
      </c>
      <c r="L6" s="40"/>
      <c r="M6" s="41">
        <v>1.05</v>
      </c>
    </row>
    <row r="7" spans="1:13" ht="19.5" customHeight="1" x14ac:dyDescent="0.25">
      <c r="A7" s="19">
        <v>4</v>
      </c>
      <c r="B7" s="42" t="s">
        <v>23</v>
      </c>
      <c r="C7" s="43" t="s">
        <v>24</v>
      </c>
      <c r="D7" s="44" t="s">
        <v>25</v>
      </c>
      <c r="E7" s="37" t="s">
        <v>4</v>
      </c>
      <c r="F7" s="38"/>
      <c r="G7" s="38"/>
      <c r="H7" s="45">
        <v>1250</v>
      </c>
      <c r="I7" s="32">
        <v>0</v>
      </c>
      <c r="J7" s="10">
        <f t="shared" si="0"/>
        <v>0</v>
      </c>
      <c r="K7" s="26">
        <f t="shared" si="1"/>
        <v>0</v>
      </c>
      <c r="L7" s="40"/>
      <c r="M7" s="41">
        <v>1.05</v>
      </c>
    </row>
    <row r="8" spans="1:13" ht="19.5" customHeight="1" x14ac:dyDescent="0.25">
      <c r="A8" s="19">
        <f t="shared" ref="A8:A20" si="2">A7+1</f>
        <v>5</v>
      </c>
      <c r="B8" s="42" t="s">
        <v>26</v>
      </c>
      <c r="C8" s="42" t="s">
        <v>27</v>
      </c>
      <c r="D8" s="46" t="s">
        <v>28</v>
      </c>
      <c r="E8" s="37" t="s">
        <v>4</v>
      </c>
      <c r="F8" s="38"/>
      <c r="G8" s="38"/>
      <c r="H8" s="47">
        <v>500</v>
      </c>
      <c r="I8" s="32">
        <v>0</v>
      </c>
      <c r="J8" s="10">
        <f t="shared" si="0"/>
        <v>0</v>
      </c>
      <c r="K8" s="26">
        <f t="shared" si="1"/>
        <v>0</v>
      </c>
      <c r="L8" s="40"/>
      <c r="M8" s="41">
        <v>1.05</v>
      </c>
    </row>
    <row r="9" spans="1:13" ht="19.5" customHeight="1" x14ac:dyDescent="0.25">
      <c r="A9" s="19">
        <f t="shared" si="2"/>
        <v>6</v>
      </c>
      <c r="B9" s="42" t="s">
        <v>29</v>
      </c>
      <c r="C9" s="42" t="s">
        <v>30</v>
      </c>
      <c r="D9" s="46" t="s">
        <v>31</v>
      </c>
      <c r="E9" s="37" t="s">
        <v>4</v>
      </c>
      <c r="F9" s="38"/>
      <c r="G9" s="38"/>
      <c r="H9" s="47">
        <v>12</v>
      </c>
      <c r="I9" s="32">
        <v>0</v>
      </c>
      <c r="J9" s="10">
        <f t="shared" si="0"/>
        <v>0</v>
      </c>
      <c r="K9" s="26">
        <f t="shared" si="1"/>
        <v>0</v>
      </c>
      <c r="L9" s="40"/>
      <c r="M9" s="41">
        <v>1.05</v>
      </c>
    </row>
    <row r="10" spans="1:13" ht="19.5" customHeight="1" x14ac:dyDescent="0.25">
      <c r="A10" s="19">
        <f t="shared" si="2"/>
        <v>7</v>
      </c>
      <c r="B10" s="42" t="s">
        <v>29</v>
      </c>
      <c r="C10" s="42" t="s">
        <v>30</v>
      </c>
      <c r="D10" s="46" t="s">
        <v>32</v>
      </c>
      <c r="E10" s="37" t="s">
        <v>4</v>
      </c>
      <c r="F10" s="38"/>
      <c r="G10" s="38"/>
      <c r="H10" s="47">
        <v>8</v>
      </c>
      <c r="I10" s="32">
        <v>0</v>
      </c>
      <c r="J10" s="10">
        <f t="shared" si="0"/>
        <v>0</v>
      </c>
      <c r="K10" s="26">
        <f t="shared" si="1"/>
        <v>0</v>
      </c>
      <c r="L10" s="40"/>
      <c r="M10" s="41">
        <v>1.05</v>
      </c>
    </row>
    <row r="11" spans="1:13" ht="19.5" customHeight="1" x14ac:dyDescent="0.25">
      <c r="A11" s="19">
        <f t="shared" si="2"/>
        <v>8</v>
      </c>
      <c r="B11" s="42" t="s">
        <v>33</v>
      </c>
      <c r="C11" s="42" t="s">
        <v>34</v>
      </c>
      <c r="D11" s="46" t="s">
        <v>35</v>
      </c>
      <c r="E11" s="37" t="s">
        <v>4</v>
      </c>
      <c r="F11" s="38"/>
      <c r="G11" s="38"/>
      <c r="H11" s="47">
        <v>15</v>
      </c>
      <c r="I11" s="32">
        <v>0</v>
      </c>
      <c r="J11" s="10">
        <f t="shared" si="0"/>
        <v>0</v>
      </c>
      <c r="K11" s="26">
        <f t="shared" si="1"/>
        <v>0</v>
      </c>
      <c r="L11" s="40"/>
      <c r="M11" s="41">
        <v>1.05</v>
      </c>
    </row>
    <row r="12" spans="1:13" ht="19.5" customHeight="1" x14ac:dyDescent="0.25">
      <c r="A12" s="19">
        <f t="shared" si="2"/>
        <v>9</v>
      </c>
      <c r="B12" s="42" t="s">
        <v>36</v>
      </c>
      <c r="C12" s="43" t="s">
        <v>37</v>
      </c>
      <c r="D12" s="44" t="s">
        <v>38</v>
      </c>
      <c r="E12" s="37" t="s">
        <v>4</v>
      </c>
      <c r="F12" s="38"/>
      <c r="G12" s="38"/>
      <c r="H12" s="45">
        <v>400</v>
      </c>
      <c r="I12" s="32">
        <v>0</v>
      </c>
      <c r="J12" s="10">
        <f t="shared" si="0"/>
        <v>0</v>
      </c>
      <c r="K12" s="26">
        <f t="shared" si="1"/>
        <v>0</v>
      </c>
      <c r="L12" s="40"/>
      <c r="M12" s="41">
        <v>1.05</v>
      </c>
    </row>
    <row r="13" spans="1:13" ht="19.5" customHeight="1" x14ac:dyDescent="0.25">
      <c r="A13" s="19">
        <f t="shared" si="2"/>
        <v>10</v>
      </c>
      <c r="B13" s="42" t="s">
        <v>62</v>
      </c>
      <c r="C13" s="42" t="s">
        <v>39</v>
      </c>
      <c r="D13" s="46" t="s">
        <v>40</v>
      </c>
      <c r="E13" s="37" t="s">
        <v>4</v>
      </c>
      <c r="F13" s="38"/>
      <c r="G13" s="38"/>
      <c r="H13" s="47">
        <v>500</v>
      </c>
      <c r="I13" s="32">
        <v>0</v>
      </c>
      <c r="J13" s="10">
        <f t="shared" si="0"/>
        <v>0</v>
      </c>
      <c r="K13" s="26">
        <f t="shared" si="1"/>
        <v>0</v>
      </c>
      <c r="L13" s="40"/>
      <c r="M13" s="41">
        <v>1.05</v>
      </c>
    </row>
    <row r="14" spans="1:13" ht="19.5" customHeight="1" x14ac:dyDescent="0.25">
      <c r="A14" s="19">
        <f t="shared" si="2"/>
        <v>11</v>
      </c>
      <c r="B14" s="42" t="s">
        <v>41</v>
      </c>
      <c r="C14" s="42" t="s">
        <v>42</v>
      </c>
      <c r="D14" s="46" t="s">
        <v>43</v>
      </c>
      <c r="E14" s="48" t="s">
        <v>4</v>
      </c>
      <c r="F14" s="38"/>
      <c r="G14" s="38"/>
      <c r="H14" s="47">
        <v>850</v>
      </c>
      <c r="I14" s="32">
        <v>0</v>
      </c>
      <c r="J14" s="10">
        <f t="shared" si="0"/>
        <v>0</v>
      </c>
      <c r="K14" s="26">
        <f t="shared" si="1"/>
        <v>0</v>
      </c>
      <c r="L14" s="40"/>
      <c r="M14" s="41">
        <v>1.05</v>
      </c>
    </row>
    <row r="15" spans="1:13" ht="19.5" customHeight="1" x14ac:dyDescent="0.25">
      <c r="A15" s="19">
        <f t="shared" si="2"/>
        <v>12</v>
      </c>
      <c r="B15" s="42" t="s">
        <v>44</v>
      </c>
      <c r="C15" s="42" t="s">
        <v>45</v>
      </c>
      <c r="D15" s="49" t="s">
        <v>46</v>
      </c>
      <c r="E15" s="50" t="s">
        <v>4</v>
      </c>
      <c r="F15" s="38"/>
      <c r="G15" s="38"/>
      <c r="H15" s="51">
        <v>2600</v>
      </c>
      <c r="I15" s="32">
        <v>0</v>
      </c>
      <c r="J15" s="10">
        <f t="shared" si="0"/>
        <v>0</v>
      </c>
      <c r="K15" s="26">
        <f t="shared" si="1"/>
        <v>0</v>
      </c>
      <c r="L15" s="40"/>
      <c r="M15" s="41">
        <v>1.05</v>
      </c>
    </row>
    <row r="16" spans="1:13" ht="19.5" customHeight="1" x14ac:dyDescent="0.25">
      <c r="A16" s="19">
        <f t="shared" si="2"/>
        <v>13</v>
      </c>
      <c r="B16" s="42" t="s">
        <v>47</v>
      </c>
      <c r="C16" s="42" t="s">
        <v>48</v>
      </c>
      <c r="D16" s="49" t="s">
        <v>49</v>
      </c>
      <c r="E16" s="50" t="s">
        <v>4</v>
      </c>
      <c r="F16" s="38"/>
      <c r="G16" s="38"/>
      <c r="H16" s="51">
        <v>50</v>
      </c>
      <c r="I16" s="32">
        <v>0</v>
      </c>
      <c r="J16" s="10">
        <f t="shared" si="0"/>
        <v>0</v>
      </c>
      <c r="K16" s="26">
        <f t="shared" si="1"/>
        <v>0</v>
      </c>
      <c r="L16" s="40"/>
      <c r="M16" s="41">
        <v>1.05</v>
      </c>
    </row>
    <row r="17" spans="1:13" ht="19.5" customHeight="1" x14ac:dyDescent="0.25">
      <c r="A17" s="19">
        <f t="shared" si="2"/>
        <v>14</v>
      </c>
      <c r="B17" s="42" t="s">
        <v>50</v>
      </c>
      <c r="C17" s="42" t="s">
        <v>51</v>
      </c>
      <c r="D17" s="49" t="s">
        <v>52</v>
      </c>
      <c r="E17" s="50" t="s">
        <v>4</v>
      </c>
      <c r="F17" s="38"/>
      <c r="G17" s="38"/>
      <c r="H17" s="51">
        <v>5000</v>
      </c>
      <c r="I17" s="32">
        <v>0</v>
      </c>
      <c r="J17" s="10">
        <f t="shared" si="0"/>
        <v>0</v>
      </c>
      <c r="K17" s="26">
        <f t="shared" si="1"/>
        <v>0</v>
      </c>
      <c r="L17" s="40"/>
      <c r="M17" s="41">
        <v>1.05</v>
      </c>
    </row>
    <row r="18" spans="1:13" ht="19.5" customHeight="1" x14ac:dyDescent="0.25">
      <c r="A18" s="19">
        <f t="shared" si="2"/>
        <v>15</v>
      </c>
      <c r="B18" s="52" t="s">
        <v>50</v>
      </c>
      <c r="C18" s="52" t="s">
        <v>51</v>
      </c>
      <c r="D18" s="53" t="s">
        <v>53</v>
      </c>
      <c r="E18" s="50" t="s">
        <v>4</v>
      </c>
      <c r="F18" s="38"/>
      <c r="G18" s="38"/>
      <c r="H18" s="54">
        <v>800</v>
      </c>
      <c r="I18" s="32">
        <v>0</v>
      </c>
      <c r="J18" s="10">
        <f t="shared" si="0"/>
        <v>0</v>
      </c>
      <c r="K18" s="26">
        <f t="shared" si="1"/>
        <v>0</v>
      </c>
      <c r="L18" s="40"/>
      <c r="M18" s="41">
        <v>1.05</v>
      </c>
    </row>
    <row r="19" spans="1:13" ht="19.5" customHeight="1" x14ac:dyDescent="0.25">
      <c r="A19" s="19">
        <f t="shared" si="2"/>
        <v>16</v>
      </c>
      <c r="B19" s="55" t="s">
        <v>54</v>
      </c>
      <c r="C19" s="55" t="s">
        <v>55</v>
      </c>
      <c r="D19" s="56" t="s">
        <v>56</v>
      </c>
      <c r="E19" s="50" t="s">
        <v>4</v>
      </c>
      <c r="F19" s="38"/>
      <c r="G19" s="38"/>
      <c r="H19" s="57">
        <v>56</v>
      </c>
      <c r="I19" s="32">
        <v>0</v>
      </c>
      <c r="J19" s="10">
        <f t="shared" si="0"/>
        <v>0</v>
      </c>
      <c r="K19" s="26">
        <f t="shared" si="1"/>
        <v>0</v>
      </c>
      <c r="L19" s="40"/>
      <c r="M19" s="41">
        <v>1.05</v>
      </c>
    </row>
    <row r="20" spans="1:13" ht="20.100000000000001" customHeight="1" x14ac:dyDescent="0.25">
      <c r="A20" s="19">
        <f t="shared" si="2"/>
        <v>17</v>
      </c>
      <c r="B20" s="55" t="s">
        <v>57</v>
      </c>
      <c r="C20" s="55" t="s">
        <v>58</v>
      </c>
      <c r="D20" s="56" t="s">
        <v>59</v>
      </c>
      <c r="E20" s="58" t="s">
        <v>4</v>
      </c>
      <c r="F20" s="59"/>
      <c r="G20" s="59"/>
      <c r="H20" s="57">
        <v>60</v>
      </c>
      <c r="I20" s="32">
        <v>0</v>
      </c>
      <c r="J20" s="10">
        <f t="shared" si="0"/>
        <v>0</v>
      </c>
      <c r="K20" s="26">
        <f t="shared" si="1"/>
        <v>0</v>
      </c>
      <c r="L20" s="40"/>
      <c r="M20" s="41">
        <v>1.05</v>
      </c>
    </row>
    <row r="21" spans="1:13" s="2" customFormat="1" ht="21" customHeight="1" x14ac:dyDescent="0.25">
      <c r="A21" s="14"/>
      <c r="B21" s="6"/>
      <c r="C21" s="6"/>
      <c r="D21" s="7"/>
      <c r="E21" s="8"/>
      <c r="F21" s="8"/>
      <c r="G21" s="27" t="s">
        <v>15</v>
      </c>
      <c r="H21" s="4"/>
      <c r="I21" s="9"/>
      <c r="J21" s="10">
        <f>SUM(J4:J20)</f>
        <v>0</v>
      </c>
      <c r="K21" s="10">
        <f>SUM(K4:K20)</f>
        <v>0</v>
      </c>
    </row>
    <row r="22" spans="1:13" s="2" customFormat="1" ht="20.25" customHeight="1" x14ac:dyDescent="0.25">
      <c r="A22" s="14"/>
      <c r="B22" s="6"/>
      <c r="C22" s="6"/>
      <c r="D22" s="7"/>
      <c r="E22" s="8"/>
      <c r="F22" s="8"/>
      <c r="G22" s="27" t="s">
        <v>16</v>
      </c>
      <c r="H22" s="4"/>
      <c r="I22" s="9"/>
      <c r="J22" s="10">
        <f>J21*2</f>
        <v>0</v>
      </c>
      <c r="K22" s="15">
        <f>K21*2</f>
        <v>0</v>
      </c>
    </row>
  </sheetData>
  <mergeCells count="1">
    <mergeCell ref="A2:B2"/>
  </mergeCells>
  <pageMargins left="0.98425196850393704" right="0.98425196850393704" top="0.98425196850393704" bottom="0.98425196850393704" header="0.51181102362204722" footer="0.51181102362204722"/>
  <pageSetup paperSize="9" scale="86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</vt:lpstr>
      <vt:lpstr>l!Podrucje_ispisa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Mario Budija</cp:lastModifiedBy>
  <cp:lastPrinted>2016-12-13T08:49:24Z</cp:lastPrinted>
  <dcterms:created xsi:type="dcterms:W3CDTF">2015-02-11T11:46:42Z</dcterms:created>
  <dcterms:modified xsi:type="dcterms:W3CDTF">2017-02-06T09:01:33Z</dcterms:modified>
</cp:coreProperties>
</file>